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3'!$8:$9</definedName>
    <definedName name="_xlnm.Print_Area" localSheetId="0">'Приложение  3'!$A$1:$E$41</definedName>
  </definedNames>
  <calcPr calcId="162913" refMode="R1C1"/>
</workbook>
</file>

<file path=xl/calcChain.xml><?xml version="1.0" encoding="utf-8"?>
<calcChain xmlns="http://schemas.openxmlformats.org/spreadsheetml/2006/main">
  <c r="E19" i="1" l="1"/>
  <c r="E20" i="1"/>
  <c r="E21" i="1"/>
  <c r="E25" i="1"/>
  <c r="E18" i="1"/>
  <c r="E34" i="1"/>
  <c r="E35" i="1"/>
  <c r="E36" i="1"/>
  <c r="E37" i="1"/>
  <c r="D10" i="1"/>
  <c r="D26" i="1"/>
  <c r="D35" i="1"/>
  <c r="D36" i="1"/>
  <c r="D17" i="1"/>
  <c r="D22" i="1"/>
  <c r="D23" i="1"/>
  <c r="D24" i="1"/>
  <c r="D18" i="1" l="1"/>
  <c r="D19" i="1"/>
  <c r="D20" i="1"/>
  <c r="C24" i="1" l="1"/>
  <c r="E24" i="1" s="1"/>
  <c r="C23" i="1" l="1"/>
  <c r="C18" i="1"/>
  <c r="C19" i="1"/>
  <c r="C20" i="1"/>
  <c r="D30" i="1"/>
  <c r="D31" i="1"/>
  <c r="D33" i="1"/>
  <c r="C28" i="1"/>
  <c r="C27" i="1" s="1"/>
  <c r="C26" i="1" s="1"/>
  <c r="E23" i="1" l="1"/>
  <c r="C22" i="1"/>
  <c r="E22" i="1" l="1"/>
  <c r="C17" i="1"/>
  <c r="E17" i="1" l="1"/>
  <c r="C10" i="1"/>
  <c r="E10" i="1" s="1"/>
</calcChain>
</file>

<file path=xl/sharedStrings.xml><?xml version="1.0" encoding="utf-8"?>
<sst xmlns="http://schemas.openxmlformats.org/spreadsheetml/2006/main" count="69" uniqueCount="69">
  <si>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</si>
  <si>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</si>
  <si>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</si>
  <si>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</si>
  <si>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</si>
  <si>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</si>
  <si>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</si>
  <si>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</si>
  <si>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</si>
  <si>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</si>
  <si>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</si>
  <si>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</si>
  <si>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</si>
  <si>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</si>
  <si>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</si>
  <si>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</si>
  <si>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</si>
  <si>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</si>
  <si>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</si>
  <si>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</si>
  <si>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</si>
  <si>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</si>
  <si>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</si>
  <si>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</si>
  <si>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</si>
  <si>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</si>
  <si>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</si>
  <si>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</si>
  <si>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</si>
  <si>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</si>
  <si>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</si>
  <si>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</si>
  <si>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</si>
  <si>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</si>
  <si>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</si>
  <si>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</si>
  <si>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</si>
  <si>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</si>
  <si>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</si>
  <si>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</si>
  <si>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</si>
  <si>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</si>
  <si>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</si>
  <si>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</si>
  <si>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</si>
  <si>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</si>
  <si>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</si>
  <si>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</si>
  <si>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</si>
  <si>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</si>
  <si>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</si>
  <si>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</si>
  <si>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</si>
  <si>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</si>
  <si>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</si>
  <si>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</si>
  <si>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</si>
  <si>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</si>
  <si>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</si>
  <si>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</si>
  <si>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</si>
  <si>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</si>
  <si>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</si>
  <si>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</si>
  <si>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</si>
  <si>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Исполнение источников финансирования дефицита краевого бюджета по кодам классификации</t>
  </si>
  <si>
    <t>источников финансирования дефицитов бюджета за 1 полугодие 2019 года</t>
  </si>
  <si>
    <t>Исполнение на 01.07.2019 года</t>
  </si>
  <si>
    <t>в 6,2р.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</si>
</sst>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center" vertical="center"/>
    </xf>
    <xf numFmtId="0" fontId="6" fillId="0" borderId="0" xfId="0" applyFont="1"/>
    <xf numFmtId="49" fontId="6" fillId="0" borderId="0" xfId="0" applyNumberFormat="1" applyFont="1"/>
    <xf numFmtId="0" fontId="8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85" zoomScaleNormal="100" zoomScaleSheetLayoutView="85" workbookViewId="0">
      <selection activeCell="B12" sqref="B12"/>
    </sheetView>
  </sheetViews>
  <sheetFormatPr defaultRowHeight="15" x14ac:dyDescent="0.25"/>
  <cols>
    <col min="1" max="1" width="28.28515625" customWidth="1"/>
    <col min="2" max="2" width="76.140625" customWidth="1"/>
    <col min="3" max="3" width="20.28515625" customWidth="1"/>
    <col min="4" max="4" width="20" customWidth="1"/>
    <col min="5" max="5" width="13.7109375" customWidth="1"/>
    <col min="7" max="7" width="15.5703125" bestFit="1" customWidth="1"/>
  </cols>
  <sheetData>
    <row r="1" spans="1:5" ht="15.75" x14ac:dyDescent="0.25">
      <c r="A1" s="12"/>
      <c r="E1" s="2" t="s">
        <v>3</v>
      </c>
    </row>
    <row r="2" spans="1:5" ht="15.75" x14ac:dyDescent="0.25">
      <c r="A2" s="3"/>
      <c r="B2" s="1"/>
    </row>
    <row r="3" spans="1:5" ht="18.75" x14ac:dyDescent="0.25">
      <c r="A3" s="25"/>
      <c r="B3" s="25"/>
      <c r="C3" s="25"/>
      <c r="D3" s="25"/>
      <c r="E3" s="25"/>
    </row>
    <row r="4" spans="1:5" ht="18" customHeight="1" x14ac:dyDescent="0.25">
      <c r="A4" s="24" t="s">
        <v>65</v>
      </c>
      <c r="B4" s="24"/>
      <c r="C4" s="24"/>
      <c r="D4" s="24"/>
      <c r="E4" s="24"/>
    </row>
    <row r="5" spans="1:5" ht="18.75" customHeight="1" x14ac:dyDescent="0.25">
      <c r="A5" s="25" t="s">
        <v>66</v>
      </c>
      <c r="B5" s="25"/>
      <c r="C5" s="25"/>
      <c r="D5" s="25"/>
      <c r="E5" s="25"/>
    </row>
    <row r="6" spans="1:5" ht="18.75" customHeight="1" x14ac:dyDescent="0.25">
      <c r="A6" s="23"/>
      <c r="B6" s="23"/>
      <c r="C6" s="23"/>
      <c r="D6" s="23"/>
      <c r="E6" s="23"/>
    </row>
    <row r="7" spans="1:5" x14ac:dyDescent="0.25">
      <c r="A7" s="4"/>
      <c r="B7" s="5"/>
      <c r="E7" s="6" t="s">
        <v>0</v>
      </c>
    </row>
    <row r="8" spans="1:5" ht="47.25" x14ac:dyDescent="0.25">
      <c r="A8" s="26" t="s">
        <v>1</v>
      </c>
      <c r="B8" s="26" t="s">
        <v>2</v>
      </c>
      <c r="C8" s="26" t="s">
        <v>30</v>
      </c>
      <c r="D8" s="26" t="s">
        <v>67</v>
      </c>
      <c r="E8" s="26" t="s">
        <v>4</v>
      </c>
    </row>
    <row r="9" spans="1:5" x14ac:dyDescent="0.25">
      <c r="A9" s="27">
        <v>1</v>
      </c>
      <c r="B9" s="27">
        <v>2</v>
      </c>
      <c r="C9" s="27">
        <v>3</v>
      </c>
      <c r="D9" s="27">
        <v>4</v>
      </c>
      <c r="E9" s="27">
        <v>5</v>
      </c>
    </row>
    <row r="10" spans="1:5" s="10" customFormat="1" ht="15.75" x14ac:dyDescent="0.25">
      <c r="A10" s="15"/>
      <c r="B10" s="8" t="s">
        <v>29</v>
      </c>
      <c r="C10" s="16">
        <f>C11+C17+C26</f>
        <v>2947087.0762899965</v>
      </c>
      <c r="D10" s="16">
        <f>D17+D26</f>
        <v>-23740.278570003808</v>
      </c>
      <c r="E10" s="9">
        <f>D10/C10*100</f>
        <v>-0.80555063204612765</v>
      </c>
    </row>
    <row r="11" spans="1:5" s="10" customFormat="1" ht="31.5" x14ac:dyDescent="0.25">
      <c r="A11" s="15" t="s">
        <v>5</v>
      </c>
      <c r="B11" s="8" t="s">
        <v>17</v>
      </c>
      <c r="C11" s="16">
        <v>-134372.98000000001</v>
      </c>
      <c r="D11" s="16">
        <v>0</v>
      </c>
      <c r="E11" s="9">
        <v>0</v>
      </c>
    </row>
    <row r="12" spans="1:5" s="10" customFormat="1" ht="31.5" x14ac:dyDescent="0.25">
      <c r="A12" s="7" t="s">
        <v>31</v>
      </c>
      <c r="B12" s="13" t="s">
        <v>32</v>
      </c>
      <c r="C12" s="17">
        <v>-134372.98000000045</v>
      </c>
      <c r="D12" s="17"/>
      <c r="E12" s="14"/>
    </row>
    <row r="13" spans="1:5" s="10" customFormat="1" ht="31.5" x14ac:dyDescent="0.25">
      <c r="A13" s="7" t="s">
        <v>33</v>
      </c>
      <c r="B13" s="13" t="s">
        <v>34</v>
      </c>
      <c r="C13" s="17">
        <v>5000000</v>
      </c>
      <c r="D13" s="17"/>
      <c r="E13" s="14"/>
    </row>
    <row r="14" spans="1:5" s="10" customFormat="1" ht="47.25" x14ac:dyDescent="0.25">
      <c r="A14" s="7" t="s">
        <v>6</v>
      </c>
      <c r="B14" s="13" t="s">
        <v>18</v>
      </c>
      <c r="C14" s="17">
        <v>5000000</v>
      </c>
      <c r="D14" s="17"/>
      <c r="E14" s="14"/>
    </row>
    <row r="15" spans="1:5" s="10" customFormat="1" ht="47.25" x14ac:dyDescent="0.25">
      <c r="A15" s="7" t="s">
        <v>35</v>
      </c>
      <c r="B15" s="13" t="s">
        <v>36</v>
      </c>
      <c r="C15" s="17">
        <v>-5134372.9800000004</v>
      </c>
      <c r="D15" s="17"/>
      <c r="E15" s="14"/>
    </row>
    <row r="16" spans="1:5" s="10" customFormat="1" ht="47.25" x14ac:dyDescent="0.25">
      <c r="A16" s="7" t="s">
        <v>7</v>
      </c>
      <c r="B16" s="13" t="s">
        <v>19</v>
      </c>
      <c r="C16" s="17">
        <v>-5134372.9800000004</v>
      </c>
      <c r="D16" s="17"/>
      <c r="E16" s="14"/>
    </row>
    <row r="17" spans="1:7" s="10" customFormat="1" ht="15.75" x14ac:dyDescent="0.25">
      <c r="A17" s="15" t="s">
        <v>8</v>
      </c>
      <c r="B17" s="8" t="s">
        <v>20</v>
      </c>
      <c r="C17" s="16">
        <f>C18+C22</f>
        <v>2878698.0762899965</v>
      </c>
      <c r="D17" s="16">
        <f>D18+D22</f>
        <v>1226259.7214299962</v>
      </c>
      <c r="E17" s="9">
        <f>D17/C17*100</f>
        <v>42.59771914011813</v>
      </c>
      <c r="G17" s="22"/>
    </row>
    <row r="18" spans="1:7" s="10" customFormat="1" ht="15.75" x14ac:dyDescent="0.25">
      <c r="A18" s="7" t="s">
        <v>37</v>
      </c>
      <c r="B18" s="13" t="s">
        <v>38</v>
      </c>
      <c r="C18" s="17">
        <f t="shared" ref="C18:D20" si="0">C19</f>
        <v>-85389283.093439996</v>
      </c>
      <c r="D18" s="17">
        <f t="shared" si="0"/>
        <v>-37456965.579620004</v>
      </c>
      <c r="E18" s="14">
        <f>D18/C18*100</f>
        <v>43.866120223344076</v>
      </c>
    </row>
    <row r="19" spans="1:7" s="10" customFormat="1" ht="15.75" x14ac:dyDescent="0.25">
      <c r="A19" s="7" t="s">
        <v>39</v>
      </c>
      <c r="B19" s="13" t="s">
        <v>40</v>
      </c>
      <c r="C19" s="17">
        <f t="shared" si="0"/>
        <v>-85389283.093439996</v>
      </c>
      <c r="D19" s="17">
        <f t="shared" si="0"/>
        <v>-37456965.579620004</v>
      </c>
      <c r="E19" s="14">
        <f t="shared" ref="E19:E25" si="1">D19/C19*100</f>
        <v>43.866120223344076</v>
      </c>
    </row>
    <row r="20" spans="1:7" s="10" customFormat="1" ht="15.75" x14ac:dyDescent="0.25">
      <c r="A20" s="7" t="s">
        <v>41</v>
      </c>
      <c r="B20" s="13" t="s">
        <v>42</v>
      </c>
      <c r="C20" s="17">
        <f t="shared" si="0"/>
        <v>-85389283.093439996</v>
      </c>
      <c r="D20" s="17">
        <f t="shared" si="0"/>
        <v>-37456965.579620004</v>
      </c>
      <c r="E20" s="14">
        <f t="shared" si="1"/>
        <v>43.866120223344076</v>
      </c>
    </row>
    <row r="21" spans="1:7" s="10" customFormat="1" ht="31.5" x14ac:dyDescent="0.25">
      <c r="A21" s="7" t="s">
        <v>9</v>
      </c>
      <c r="B21" s="13" t="s">
        <v>21</v>
      </c>
      <c r="C21" s="17">
        <v>-85389283.093439996</v>
      </c>
      <c r="D21" s="17">
        <v>-37456965.579620004</v>
      </c>
      <c r="E21" s="14">
        <f t="shared" si="1"/>
        <v>43.866120223344076</v>
      </c>
    </row>
    <row r="22" spans="1:7" s="10" customFormat="1" ht="15.75" x14ac:dyDescent="0.25">
      <c r="A22" s="7" t="s">
        <v>43</v>
      </c>
      <c r="B22" s="13" t="s">
        <v>44</v>
      </c>
      <c r="C22" s="17">
        <f t="shared" ref="C22:D24" si="2">C23</f>
        <v>88267981.169729993</v>
      </c>
      <c r="D22" s="17">
        <f t="shared" si="2"/>
        <v>38683225.30105</v>
      </c>
      <c r="E22" s="14">
        <f t="shared" si="1"/>
        <v>43.824753651798439</v>
      </c>
    </row>
    <row r="23" spans="1:7" s="10" customFormat="1" ht="15.75" x14ac:dyDescent="0.25">
      <c r="A23" s="7" t="s">
        <v>45</v>
      </c>
      <c r="B23" s="13" t="s">
        <v>46</v>
      </c>
      <c r="C23" s="17">
        <f t="shared" si="2"/>
        <v>88267981.169729993</v>
      </c>
      <c r="D23" s="17">
        <f t="shared" si="2"/>
        <v>38683225.30105</v>
      </c>
      <c r="E23" s="14">
        <f t="shared" si="1"/>
        <v>43.824753651798439</v>
      </c>
    </row>
    <row r="24" spans="1:7" s="10" customFormat="1" ht="15.75" x14ac:dyDescent="0.25">
      <c r="A24" s="7" t="s">
        <v>47</v>
      </c>
      <c r="B24" s="13" t="s">
        <v>48</v>
      </c>
      <c r="C24" s="17">
        <f t="shared" si="2"/>
        <v>88267981.169729993</v>
      </c>
      <c r="D24" s="17">
        <f t="shared" si="2"/>
        <v>38683225.30105</v>
      </c>
      <c r="E24" s="14">
        <f t="shared" si="1"/>
        <v>43.824753651798439</v>
      </c>
    </row>
    <row r="25" spans="1:7" s="10" customFormat="1" ht="31.5" x14ac:dyDescent="0.25">
      <c r="A25" s="7" t="s">
        <v>10</v>
      </c>
      <c r="B25" s="13" t="s">
        <v>22</v>
      </c>
      <c r="C25" s="17">
        <v>88267981.169729993</v>
      </c>
      <c r="D25" s="17">
        <v>38683225.30105</v>
      </c>
      <c r="E25" s="14">
        <f t="shared" si="1"/>
        <v>43.824753651798439</v>
      </c>
    </row>
    <row r="26" spans="1:7" s="10" customFormat="1" ht="15.75" x14ac:dyDescent="0.25">
      <c r="A26" s="15" t="s">
        <v>11</v>
      </c>
      <c r="B26" s="8" t="s">
        <v>23</v>
      </c>
      <c r="C26" s="16">
        <f>C27+C30+C35</f>
        <v>202761.97999999998</v>
      </c>
      <c r="D26" s="16">
        <f>D30+D35</f>
        <v>-1250000</v>
      </c>
      <c r="E26" s="9" t="s">
        <v>68</v>
      </c>
    </row>
    <row r="27" spans="1:7" s="10" customFormat="1" ht="31.5" x14ac:dyDescent="0.25">
      <c r="A27" s="7" t="s">
        <v>49</v>
      </c>
      <c r="B27" s="13" t="s">
        <v>50</v>
      </c>
      <c r="C27" s="17">
        <f>C28</f>
        <v>68389</v>
      </c>
      <c r="D27" s="17"/>
      <c r="E27" s="14"/>
    </row>
    <row r="28" spans="1:7" s="10" customFormat="1" ht="31.5" x14ac:dyDescent="0.25">
      <c r="A28" s="7" t="s">
        <v>51</v>
      </c>
      <c r="B28" s="13" t="s">
        <v>52</v>
      </c>
      <c r="C28" s="17">
        <f>C29</f>
        <v>68389</v>
      </c>
      <c r="D28" s="17"/>
      <c r="E28" s="14"/>
    </row>
    <row r="29" spans="1:7" s="10" customFormat="1" ht="31.5" x14ac:dyDescent="0.25">
      <c r="A29" s="7" t="s">
        <v>12</v>
      </c>
      <c r="B29" s="13" t="s">
        <v>24</v>
      </c>
      <c r="C29" s="17">
        <v>68389</v>
      </c>
      <c r="D29" s="17"/>
      <c r="E29" s="14"/>
    </row>
    <row r="30" spans="1:7" s="10" customFormat="1" ht="31.5" x14ac:dyDescent="0.25">
      <c r="A30" s="7" t="s">
        <v>53</v>
      </c>
      <c r="B30" s="13" t="s">
        <v>54</v>
      </c>
      <c r="C30" s="17">
        <v>-1300000</v>
      </c>
      <c r="D30" s="17">
        <f>D31+D33</f>
        <v>-1300000</v>
      </c>
      <c r="E30" s="14">
        <v>100</v>
      </c>
    </row>
    <row r="31" spans="1:7" s="10" customFormat="1" ht="31.5" x14ac:dyDescent="0.25">
      <c r="A31" s="7" t="s">
        <v>55</v>
      </c>
      <c r="B31" s="13" t="s">
        <v>56</v>
      </c>
      <c r="C31" s="17">
        <v>-1000000</v>
      </c>
      <c r="D31" s="17">
        <f>D32</f>
        <v>-1000000</v>
      </c>
      <c r="E31" s="14">
        <v>100</v>
      </c>
    </row>
    <row r="32" spans="1:7" s="10" customFormat="1" ht="31.5" x14ac:dyDescent="0.25">
      <c r="A32" s="7" t="s">
        <v>13</v>
      </c>
      <c r="B32" s="13" t="s">
        <v>25</v>
      </c>
      <c r="C32" s="17">
        <v>-1000000</v>
      </c>
      <c r="D32" s="17">
        <v>-1000000</v>
      </c>
      <c r="E32" s="14">
        <v>100</v>
      </c>
    </row>
    <row r="33" spans="1:5" s="10" customFormat="1" ht="31.5" x14ac:dyDescent="0.25">
      <c r="A33" s="7" t="s">
        <v>57</v>
      </c>
      <c r="B33" s="13" t="s">
        <v>58</v>
      </c>
      <c r="C33" s="17">
        <v>-300000</v>
      </c>
      <c r="D33" s="17">
        <f>D34</f>
        <v>-300000</v>
      </c>
      <c r="E33" s="14">
        <v>100</v>
      </c>
    </row>
    <row r="34" spans="1:5" s="10" customFormat="1" ht="47.25" x14ac:dyDescent="0.25">
      <c r="A34" s="7" t="s">
        <v>15</v>
      </c>
      <c r="B34" s="13" t="s">
        <v>27</v>
      </c>
      <c r="C34" s="17">
        <v>-300000</v>
      </c>
      <c r="D34" s="17">
        <v>-300000</v>
      </c>
      <c r="E34" s="14">
        <f>D34/C34*100</f>
        <v>100</v>
      </c>
    </row>
    <row r="35" spans="1:5" s="10" customFormat="1" ht="31.5" x14ac:dyDescent="0.25">
      <c r="A35" s="7" t="s">
        <v>59</v>
      </c>
      <c r="B35" s="13" t="s">
        <v>60</v>
      </c>
      <c r="C35" s="17">
        <v>1434372.98</v>
      </c>
      <c r="D35" s="17">
        <f>D36</f>
        <v>50000</v>
      </c>
      <c r="E35" s="14">
        <f>D35/C35*100</f>
        <v>3.4858436889964284</v>
      </c>
    </row>
    <row r="36" spans="1:5" s="10" customFormat="1" ht="31.5" x14ac:dyDescent="0.25">
      <c r="A36" s="7" t="s">
        <v>61</v>
      </c>
      <c r="B36" s="13" t="s">
        <v>62</v>
      </c>
      <c r="C36" s="17">
        <v>1134372.98</v>
      </c>
      <c r="D36" s="17">
        <f>D37</f>
        <v>50000</v>
      </c>
      <c r="E36" s="14">
        <f>D36/C36*100</f>
        <v>4.4077213475236343</v>
      </c>
    </row>
    <row r="37" spans="1:5" s="10" customFormat="1" ht="47.25" x14ac:dyDescent="0.25">
      <c r="A37" s="7" t="s">
        <v>14</v>
      </c>
      <c r="B37" s="13" t="s">
        <v>26</v>
      </c>
      <c r="C37" s="17">
        <v>1134372.98</v>
      </c>
      <c r="D37" s="17">
        <v>50000</v>
      </c>
      <c r="E37" s="14">
        <f>D37/C37*100</f>
        <v>4.4077213475236343</v>
      </c>
    </row>
    <row r="38" spans="1:5" s="10" customFormat="1" ht="47.25" x14ac:dyDescent="0.25">
      <c r="A38" s="7" t="s">
        <v>63</v>
      </c>
      <c r="B38" s="13" t="s">
        <v>64</v>
      </c>
      <c r="C38" s="17">
        <v>300000</v>
      </c>
      <c r="D38" s="17"/>
      <c r="E38" s="14"/>
    </row>
    <row r="39" spans="1:5" s="10" customFormat="1" ht="47.25" x14ac:dyDescent="0.25">
      <c r="A39" s="18" t="s">
        <v>16</v>
      </c>
      <c r="B39" s="19" t="s">
        <v>28</v>
      </c>
      <c r="C39" s="20">
        <v>300000</v>
      </c>
      <c r="D39" s="20"/>
      <c r="E39" s="21"/>
    </row>
    <row r="40" spans="1:5" s="10" customFormat="1" ht="15.75" x14ac:dyDescent="0.25">
      <c r="A40" s="11"/>
    </row>
  </sheetData>
  <mergeCells count="3">
    <mergeCell ref="A4:E4"/>
    <mergeCell ref="A3:E3"/>
    <mergeCell ref="A5:E5"/>
  </mergeCells>
  <pageMargins left="0.51181102362204722" right="0.15748031496062992" top="0.35433070866141736" bottom="0.59055118110236227" header="0.15748031496062992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2019-07-31T04:00:10Z</dcterms:modified>
</cp:coreProperties>
</file>